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240" windowWidth="15450" windowHeight="7950" tabRatio="599"/>
  </bookViews>
  <sheets>
    <sheet name="Прил2" sheetId="5" r:id="rId1"/>
  </sheets>
  <definedNames>
    <definedName name="_xlnm._FilterDatabase" localSheetId="0" hidden="1">Прил2!$A$7:$O$9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0">Прил2!$5:$7</definedName>
  </definedNames>
  <calcPr calcId="125725"/>
</workbook>
</file>

<file path=xl/calcChain.xml><?xml version="1.0" encoding="utf-8"?>
<calcChain xmlns="http://schemas.openxmlformats.org/spreadsheetml/2006/main">
  <c r="L8" i="5"/>
  <c r="M8"/>
  <c r="K8"/>
  <c r="N8" s="1"/>
  <c r="N9"/>
  <c r="N10"/>
</calcChain>
</file>

<file path=xl/sharedStrings.xml><?xml version="1.0" encoding="utf-8"?>
<sst xmlns="http://schemas.openxmlformats.org/spreadsheetml/2006/main" count="47" uniqueCount="33">
  <si>
    <t>Код бюджетной классификации</t>
  </si>
  <si>
    <t>ГРБС</t>
  </si>
  <si>
    <t>РзПр</t>
  </si>
  <si>
    <t>ЦСР</t>
  </si>
  <si>
    <t>ВР</t>
  </si>
  <si>
    <t xml:space="preserve">всего расходные обязательства </t>
  </si>
  <si>
    <t>3.1</t>
  </si>
  <si>
    <t>х</t>
  </si>
  <si>
    <t>Ожидаемый результат от реализации подпрограммного мероприятия (в натуральном выражении)</t>
  </si>
  <si>
    <t>Наименование  подпрограммы, задачи, мероприятия</t>
  </si>
  <si>
    <t>Расходы, (тыс. руб.), годы</t>
  </si>
  <si>
    <t xml:space="preserve">Итого              </t>
  </si>
  <si>
    <t>«Обеспечение жильем молодых семей в городе Назарово»</t>
  </si>
  <si>
    <t xml:space="preserve">Перечень мероприятий подпрограммы  «Обеспечение жильем молодых семей в городе Назарово» </t>
  </si>
  <si>
    <t>Предоставление социальных выплат молодым семьям на приобретение жилья или строительство индивидуального жилого дома</t>
  </si>
  <si>
    <t>Администрация города Назарово</t>
  </si>
  <si>
    <t>3.2</t>
  </si>
  <si>
    <t>162</t>
  </si>
  <si>
    <t>1003</t>
  </si>
  <si>
    <t>06</t>
  </si>
  <si>
    <t>7458</t>
  </si>
  <si>
    <t>4011</t>
  </si>
  <si>
    <t>Предоставление социальных выплат молодым семьям на приобретение (строительство) жилья</t>
  </si>
  <si>
    <t>3.3</t>
  </si>
  <si>
    <t>Предоставление социальных выплат молодым семьям на приобритение (мтроительство) жиль</t>
  </si>
  <si>
    <t>5020</t>
  </si>
  <si>
    <t>5 953, 43235</t>
  </si>
  <si>
    <t xml:space="preserve">Обеспечение жильем 27 молодых семей, нуждающихся в улучшении жилищных условий, в том числе по годам: 2014 - 9 молодых семей, 2015 - 8 молодых семей, 2016 - 5 молодых семей, 2017 - 5 молодых семей; количество молодых семей, улучшивших жилищные  условия за счет полученных социальных выплат, к общему количеству молодых семей, состоящих на учете  нуждающихся в улучшении жилищных условий;
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в размере не менее 15 %        
</t>
  </si>
  <si>
    <t>8 976,8376</t>
  </si>
  <si>
    <t xml:space="preserve"> к постановлению администрации города Назарово       </t>
  </si>
  <si>
    <t xml:space="preserve">Приложение № 5                                                                                                                                 </t>
  </si>
  <si>
    <t>1219,76874</t>
  </si>
  <si>
    <t xml:space="preserve">от 08.06.2015   № 1075-п 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</si>
</sst>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00"/>
    <numFmt numFmtId="166" formatCode="#,##0.000"/>
  </numFmts>
  <fonts count="27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54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20" fillId="24" borderId="0" xfId="0" applyFont="1" applyFill="1" applyAlignment="1">
      <alignment horizontal="center" vertical="center" wrapText="1"/>
    </xf>
    <xf numFmtId="49" fontId="20" fillId="24" borderId="0" xfId="0" applyNumberFormat="1" applyFont="1" applyFill="1"/>
    <xf numFmtId="0" fontId="20" fillId="25" borderId="0" xfId="0" applyFont="1" applyFill="1"/>
    <xf numFmtId="0" fontId="19" fillId="24" borderId="0" xfId="0" applyFont="1" applyFill="1" applyAlignment="1">
      <alignment vertical="center" wrapText="1"/>
    </xf>
    <xf numFmtId="49" fontId="19" fillId="24" borderId="0" xfId="0" applyNumberFormat="1" applyFont="1" applyFill="1" applyAlignment="1">
      <alignment vertical="center"/>
    </xf>
    <xf numFmtId="0" fontId="19" fillId="24" borderId="0" xfId="0" applyFont="1" applyFill="1" applyAlignment="1"/>
    <xf numFmtId="49" fontId="19" fillId="24" borderId="0" xfId="0" applyNumberFormat="1" applyFont="1" applyFill="1" applyAlignment="1"/>
    <xf numFmtId="0" fontId="19" fillId="24" borderId="0" xfId="0" applyFont="1" applyFill="1" applyAlignment="1">
      <alignment horizontal="center"/>
    </xf>
    <xf numFmtId="0" fontId="19" fillId="24" borderId="0" xfId="0" applyFont="1" applyFill="1" applyAlignment="1">
      <alignment horizontal="right"/>
    </xf>
    <xf numFmtId="49" fontId="22" fillId="0" borderId="11" xfId="0" applyNumberFormat="1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11" xfId="0" applyFont="1" applyFill="1" applyBorder="1" applyAlignment="1">
      <alignment vertical="top" wrapText="1"/>
    </xf>
    <xf numFmtId="0" fontId="23" fillId="24" borderId="11" xfId="0" applyFont="1" applyFill="1" applyBorder="1" applyAlignment="1">
      <alignment horizontal="center" vertical="center"/>
    </xf>
    <xf numFmtId="49" fontId="23" fillId="24" borderId="11" xfId="0" applyNumberFormat="1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5" fillId="24" borderId="11" xfId="0" applyNumberFormat="1" applyFont="1" applyFill="1" applyBorder="1" applyAlignment="1">
      <alignment horizontal="left" vertical="top" wrapText="1"/>
    </xf>
    <xf numFmtId="164" fontId="22" fillId="24" borderId="11" xfId="0" applyNumberFormat="1" applyFont="1" applyFill="1" applyBorder="1" applyAlignment="1">
      <alignment horizontal="center" vertical="top"/>
    </xf>
    <xf numFmtId="49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horizontal="center" vertical="top"/>
    </xf>
    <xf numFmtId="0" fontId="22" fillId="24" borderId="11" xfId="0" applyNumberFormat="1" applyFont="1" applyFill="1" applyBorder="1" applyAlignment="1">
      <alignment vertical="top"/>
    </xf>
    <xf numFmtId="165" fontId="22" fillId="0" borderId="11" xfId="0" applyNumberFormat="1" applyFont="1" applyFill="1" applyBorder="1" applyAlignment="1">
      <alignment horizontal="center" vertical="center"/>
    </xf>
    <xf numFmtId="165" fontId="22" fillId="24" borderId="11" xfId="0" applyNumberFormat="1" applyFont="1" applyFill="1" applyBorder="1" applyAlignment="1">
      <alignment horizontal="center" vertical="top"/>
    </xf>
    <xf numFmtId="49" fontId="22" fillId="0" borderId="11" xfId="0" applyNumberFormat="1" applyFont="1" applyFill="1" applyBorder="1" applyAlignment="1">
      <alignment horizontal="center" vertical="center"/>
    </xf>
    <xf numFmtId="0" fontId="19" fillId="24" borderId="0" xfId="0" applyFont="1" applyFill="1" applyBorder="1" applyAlignment="1">
      <alignment horizontal="left" vertical="top" wrapText="1"/>
    </xf>
    <xf numFmtId="49" fontId="26" fillId="24" borderId="11" xfId="0" applyNumberFormat="1" applyFont="1" applyFill="1" applyBorder="1" applyAlignment="1">
      <alignment horizontal="center" vertical="top"/>
    </xf>
    <xf numFmtId="166" fontId="22" fillId="24" borderId="11" xfId="0" applyNumberFormat="1" applyFont="1" applyFill="1" applyBorder="1" applyAlignment="1">
      <alignment horizontal="center" vertical="top"/>
    </xf>
    <xf numFmtId="0" fontId="22" fillId="24" borderId="1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0" fontId="22" fillId="24" borderId="19" xfId="0" applyFont="1" applyFill="1" applyBorder="1" applyAlignment="1">
      <alignment horizontal="center" vertical="center" wrapText="1"/>
    </xf>
    <xf numFmtId="0" fontId="22" fillId="24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1" fillId="24" borderId="0" xfId="0" applyFont="1" applyFill="1" applyBorder="1" applyAlignment="1">
      <alignment horizontal="center" vertical="center" wrapText="1"/>
    </xf>
    <xf numFmtId="49" fontId="22" fillId="24" borderId="10" xfId="0" applyNumberFormat="1" applyFont="1" applyFill="1" applyBorder="1" applyAlignment="1">
      <alignment horizontal="center" vertical="center" wrapText="1"/>
    </xf>
    <xf numFmtId="49" fontId="22" fillId="24" borderId="12" xfId="0" applyNumberFormat="1" applyFont="1" applyFill="1" applyBorder="1" applyAlignment="1">
      <alignment horizontal="center" vertical="center" wrapText="1"/>
    </xf>
    <xf numFmtId="49" fontId="22" fillId="24" borderId="13" xfId="0" applyNumberFormat="1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2" fillId="24" borderId="16" xfId="0" applyFont="1" applyFill="1" applyBorder="1" applyAlignment="1">
      <alignment horizontal="center" vertical="center" wrapText="1"/>
    </xf>
    <xf numFmtId="0" fontId="22" fillId="24" borderId="20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2" fillId="24" borderId="23" xfId="0" applyFont="1" applyFill="1" applyBorder="1" applyAlignment="1">
      <alignment horizontal="center" vertical="center" wrapText="1"/>
    </xf>
    <xf numFmtId="0" fontId="22" fillId="24" borderId="24" xfId="0" applyFont="1" applyFill="1" applyBorder="1" applyAlignment="1">
      <alignment horizontal="center" vertical="center" wrapText="1"/>
    </xf>
    <xf numFmtId="0" fontId="22" fillId="24" borderId="25" xfId="0" applyFont="1" applyFill="1" applyBorder="1" applyAlignment="1">
      <alignment horizontal="center" vertical="center" wrapText="1"/>
    </xf>
    <xf numFmtId="0" fontId="22" fillId="24" borderId="26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view="pageBreakPreview" zoomScaleNormal="50" zoomScaleSheetLayoutView="100" workbookViewId="0">
      <selection activeCell="O3" sqref="O3"/>
    </sheetView>
  </sheetViews>
  <sheetFormatPr defaultColWidth="5" defaultRowHeight="152.25" customHeight="1"/>
  <cols>
    <col min="1" max="1" width="4.7109375" style="7" customWidth="1"/>
    <col min="2" max="2" width="18" style="2" customWidth="1"/>
    <col min="3" max="3" width="11.140625" style="2" customWidth="1"/>
    <col min="4" max="4" width="6.28515625" style="2" bestFit="1" customWidth="1"/>
    <col min="5" max="5" width="6.7109375" style="2" bestFit="1" customWidth="1"/>
    <col min="6" max="6" width="3.7109375" style="2" customWidth="1"/>
    <col min="7" max="7" width="4.140625" style="2" customWidth="1"/>
    <col min="8" max="8" width="5.28515625" style="4" customWidth="1"/>
    <col min="9" max="9" width="6" style="2" customWidth="1"/>
    <col min="10" max="10" width="14.140625" style="2" bestFit="1" customWidth="1"/>
    <col min="11" max="11" width="13.42578125" style="2" customWidth="1"/>
    <col min="12" max="12" width="9.140625" style="2" customWidth="1"/>
    <col min="13" max="13" width="9.85546875" style="2" customWidth="1"/>
    <col min="14" max="14" width="16.140625" style="2" customWidth="1"/>
    <col min="15" max="15" width="36" style="2" customWidth="1"/>
    <col min="16" max="16384" width="5" style="2"/>
  </cols>
  <sheetData>
    <row r="1" spans="1:15" ht="15.75">
      <c r="B1" s="1"/>
      <c r="C1" s="1"/>
      <c r="D1" s="1"/>
      <c r="I1" s="37"/>
      <c r="J1" s="37"/>
      <c r="K1" s="37"/>
      <c r="O1" s="6" t="s">
        <v>30</v>
      </c>
    </row>
    <row r="2" spans="1:15" ht="31.5">
      <c r="B2" s="1"/>
      <c r="C2" s="1"/>
      <c r="D2" s="1"/>
      <c r="I2" s="26"/>
      <c r="J2" s="26"/>
      <c r="K2" s="26"/>
      <c r="O2" s="6" t="s">
        <v>29</v>
      </c>
    </row>
    <row r="3" spans="1:15" ht="15.75">
      <c r="B3" s="1"/>
      <c r="C3" s="1"/>
      <c r="D3" s="1"/>
      <c r="I3" s="26"/>
      <c r="J3" s="26"/>
      <c r="K3" s="26"/>
      <c r="O3" s="6" t="s">
        <v>32</v>
      </c>
    </row>
    <row r="4" spans="1:15" ht="32.25" customHeight="1">
      <c r="A4" s="38" t="s">
        <v>13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</row>
    <row r="5" spans="1:15" s="3" customFormat="1" ht="28.5" customHeight="1">
      <c r="A5" s="39"/>
      <c r="B5" s="42" t="s">
        <v>9</v>
      </c>
      <c r="C5" s="43" t="s">
        <v>1</v>
      </c>
      <c r="D5" s="29" t="s">
        <v>0</v>
      </c>
      <c r="E5" s="30"/>
      <c r="F5" s="30"/>
      <c r="G5" s="30"/>
      <c r="H5" s="30"/>
      <c r="I5" s="31"/>
      <c r="J5" s="29" t="s">
        <v>10</v>
      </c>
      <c r="K5" s="30"/>
      <c r="L5" s="30"/>
      <c r="M5" s="30"/>
      <c r="N5" s="31"/>
      <c r="O5" s="32" t="s">
        <v>8</v>
      </c>
    </row>
    <row r="6" spans="1:15" s="3" customFormat="1" ht="15" customHeight="1">
      <c r="A6" s="40"/>
      <c r="B6" s="42"/>
      <c r="C6" s="44"/>
      <c r="D6" s="46" t="s">
        <v>1</v>
      </c>
      <c r="E6" s="32" t="s">
        <v>2</v>
      </c>
      <c r="F6" s="48" t="s">
        <v>3</v>
      </c>
      <c r="G6" s="49"/>
      <c r="H6" s="50"/>
      <c r="I6" s="32" t="s">
        <v>4</v>
      </c>
      <c r="J6" s="32">
        <v>2014</v>
      </c>
      <c r="K6" s="32">
        <v>2015</v>
      </c>
      <c r="L6" s="32">
        <v>2016</v>
      </c>
      <c r="M6" s="35">
        <v>2017</v>
      </c>
      <c r="N6" s="33" t="s">
        <v>11</v>
      </c>
      <c r="O6" s="32"/>
    </row>
    <row r="7" spans="1:15" s="3" customFormat="1" ht="21" customHeight="1">
      <c r="A7" s="41"/>
      <c r="B7" s="42"/>
      <c r="C7" s="45"/>
      <c r="D7" s="47"/>
      <c r="E7" s="32"/>
      <c r="F7" s="51"/>
      <c r="G7" s="52"/>
      <c r="H7" s="53"/>
      <c r="I7" s="32"/>
      <c r="J7" s="32"/>
      <c r="K7" s="32"/>
      <c r="L7" s="32"/>
      <c r="M7" s="36"/>
      <c r="N7" s="34"/>
      <c r="O7" s="32"/>
    </row>
    <row r="8" spans="1:15" s="5" customFormat="1" ht="63" customHeight="1">
      <c r="A8" s="12"/>
      <c r="B8" s="13" t="s">
        <v>12</v>
      </c>
      <c r="C8" s="14" t="s">
        <v>5</v>
      </c>
      <c r="D8" s="15" t="s">
        <v>7</v>
      </c>
      <c r="E8" s="15" t="s">
        <v>7</v>
      </c>
      <c r="F8" s="15" t="s">
        <v>7</v>
      </c>
      <c r="G8" s="15" t="s">
        <v>7</v>
      </c>
      <c r="H8" s="16" t="s">
        <v>7</v>
      </c>
      <c r="I8" s="15" t="s">
        <v>7</v>
      </c>
      <c r="J8" s="25" t="s">
        <v>28</v>
      </c>
      <c r="K8" s="25">
        <f>K9+K10+K11</f>
        <v>4731.5079999999998</v>
      </c>
      <c r="L8" s="25">
        <f t="shared" ref="L8:M8" si="0">L9+L10+L11</f>
        <v>1000</v>
      </c>
      <c r="M8" s="25">
        <f t="shared" si="0"/>
        <v>1000</v>
      </c>
      <c r="N8" s="23">
        <f>J8+K8+L8+M8</f>
        <v>15708.345600000001</v>
      </c>
      <c r="O8" s="17"/>
    </row>
    <row r="9" spans="1:15" s="5" customFormat="1" ht="216" customHeight="1">
      <c r="A9" s="12" t="s">
        <v>6</v>
      </c>
      <c r="B9" s="13" t="s">
        <v>14</v>
      </c>
      <c r="C9" s="14" t="s">
        <v>15</v>
      </c>
      <c r="D9" s="20" t="s">
        <v>17</v>
      </c>
      <c r="E9" s="20" t="s">
        <v>18</v>
      </c>
      <c r="F9" s="20" t="s">
        <v>19</v>
      </c>
      <c r="G9" s="21">
        <v>3</v>
      </c>
      <c r="H9" s="20" t="s">
        <v>21</v>
      </c>
      <c r="I9" s="22">
        <v>322</v>
      </c>
      <c r="J9" s="27" t="s">
        <v>31</v>
      </c>
      <c r="K9" s="19">
        <v>1000</v>
      </c>
      <c r="L9" s="19">
        <v>1000</v>
      </c>
      <c r="M9" s="19">
        <v>1000</v>
      </c>
      <c r="N9" s="23">
        <f t="shared" ref="N9:N10" si="1">J9+K9+L9+M9</f>
        <v>4219.7687399999995</v>
      </c>
      <c r="O9" s="18" t="s">
        <v>27</v>
      </c>
    </row>
    <row r="10" spans="1:15" s="5" customFormat="1" ht="112.5" customHeight="1">
      <c r="A10" s="12" t="s">
        <v>16</v>
      </c>
      <c r="B10" s="13" t="s">
        <v>24</v>
      </c>
      <c r="C10" s="14"/>
      <c r="D10" s="20" t="s">
        <v>17</v>
      </c>
      <c r="E10" s="20" t="s">
        <v>18</v>
      </c>
      <c r="F10" s="20" t="s">
        <v>19</v>
      </c>
      <c r="G10" s="21">
        <v>3</v>
      </c>
      <c r="H10" s="20" t="s">
        <v>25</v>
      </c>
      <c r="I10" s="22">
        <v>322</v>
      </c>
      <c r="J10" s="21">
        <v>1803.63651</v>
      </c>
      <c r="K10" s="28">
        <v>1017.684</v>
      </c>
      <c r="L10" s="19">
        <v>0</v>
      </c>
      <c r="M10" s="19">
        <v>0</v>
      </c>
      <c r="N10" s="23">
        <f t="shared" si="1"/>
        <v>2821.32051</v>
      </c>
      <c r="O10" s="18"/>
    </row>
    <row r="11" spans="1:15" s="5" customFormat="1" ht="162" customHeight="1">
      <c r="A11" s="12" t="s">
        <v>23</v>
      </c>
      <c r="B11" s="13" t="s">
        <v>22</v>
      </c>
      <c r="C11" s="14" t="s">
        <v>15</v>
      </c>
      <c r="D11" s="20" t="s">
        <v>17</v>
      </c>
      <c r="E11" s="20" t="s">
        <v>18</v>
      </c>
      <c r="F11" s="20" t="s">
        <v>19</v>
      </c>
      <c r="G11" s="21">
        <v>3</v>
      </c>
      <c r="H11" s="20" t="s">
        <v>20</v>
      </c>
      <c r="I11" s="22">
        <v>322</v>
      </c>
      <c r="J11" s="24" t="s">
        <v>26</v>
      </c>
      <c r="K11" s="20">
        <v>2713.8240000000001</v>
      </c>
      <c r="L11" s="19">
        <v>0</v>
      </c>
      <c r="M11" s="19">
        <v>0</v>
      </c>
      <c r="N11" s="23">
        <v>8667.2563499999997</v>
      </c>
      <c r="O11" s="18" t="s">
        <v>27</v>
      </c>
    </row>
    <row r="12" spans="1:15" ht="16.5" customHeight="1">
      <c r="B12" s="1"/>
      <c r="C12" s="8"/>
      <c r="D12" s="8"/>
      <c r="E12" s="8"/>
      <c r="F12" s="8"/>
      <c r="G12" s="8"/>
      <c r="H12" s="9"/>
      <c r="I12" s="8"/>
      <c r="J12" s="8"/>
      <c r="K12" s="8"/>
      <c r="L12" s="8"/>
      <c r="M12" s="8"/>
      <c r="N12" s="8"/>
      <c r="O12" s="10"/>
    </row>
    <row r="13" spans="1:15" ht="18" customHeight="1">
      <c r="A13" s="1"/>
      <c r="B13" s="1"/>
      <c r="O13" s="11"/>
    </row>
  </sheetData>
  <autoFilter ref="A7:O9">
    <filterColumn colId="5" showButton="0"/>
    <filterColumn colId="6" showButton="0"/>
    <filterColumn colId="12"/>
  </autoFilter>
  <mergeCells count="17">
    <mergeCell ref="J6:J7"/>
    <mergeCell ref="J5:N5"/>
    <mergeCell ref="O5:O7"/>
    <mergeCell ref="N6:N7"/>
    <mergeCell ref="M6:M7"/>
    <mergeCell ref="I1:K1"/>
    <mergeCell ref="A4:O4"/>
    <mergeCell ref="K6:K7"/>
    <mergeCell ref="L6:L7"/>
    <mergeCell ref="A5:A7"/>
    <mergeCell ref="B5:B7"/>
    <mergeCell ref="C5:C7"/>
    <mergeCell ref="D5:I5"/>
    <mergeCell ref="D6:D7"/>
    <mergeCell ref="E6:E7"/>
    <mergeCell ref="F6:H7"/>
    <mergeCell ref="I6:I7"/>
  </mergeCells>
  <pageMargins left="0.39370078740157483" right="0.23622047244094491" top="0.59055118110236227" bottom="0.15748031496062992" header="0.19685039370078741" footer="0.11811023622047245"/>
  <pageSetup paperSize="9" scale="85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</vt:lpstr>
      <vt:lpstr>Прил2!Заголовки_для_печати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user</cp:lastModifiedBy>
  <cp:lastPrinted>2015-06-22T08:07:46Z</cp:lastPrinted>
  <dcterms:created xsi:type="dcterms:W3CDTF">2009-01-13T06:15:41Z</dcterms:created>
  <dcterms:modified xsi:type="dcterms:W3CDTF">2015-07-30T01:57:04Z</dcterms:modified>
</cp:coreProperties>
</file>